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<sst xmlns="http://schemas.openxmlformats.org/spreadsheetml/2006/main" count="615" uniqueCount="350">
  <si>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</si>
  <si>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</si>
  <si>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</si>
  <si>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</si>
  <si>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</si>
  <si>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</si>
  <si>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</si>
  <si>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</si>
  <si>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</si>
  <si>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</si>
  <si>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</si>
  <si>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</si>
  <si>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</si>
  <si>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</si>
  <si>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</si>
  <si>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</si>
  <si>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</si>
  <si>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</si>
  <si>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</si>
  <si>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</si>
  <si>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</si>
  <si>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</si>
  <si>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</si>
  <si>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</si>
  <si>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</si>
  <si>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</si>
  <si>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</si>
  <si>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</si>
  <si>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</si>
  <si>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</si>
  <si>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</si>
  <si>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</si>
  <si>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</si>
  <si>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</si>
  <si>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</si>
  <si>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</si>
  <si>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</si>
  <si>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</si>
  <si>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</si>
  <si>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</si>
  <si>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</si>
  <si>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</si>
  <si>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</si>
  <si>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</si>
  <si>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</si>
  <si>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</si>
  <si>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</si>
  <si>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</si>
  <si>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</si>
  <si>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</si>
  <si>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</si>
  <si>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</si>
  <si>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</si>
  <si>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</si>
  <si>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</si>
  <si>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</si>
  <si>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</si>
  <si>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</si>
  <si>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</si>
  <si>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</si>
  <si>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</si>
  <si>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</si>
  <si>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</si>
  <si>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</si>
  <si>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</si>
  <si>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</si>
  <si>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</si>
  <si>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</si>
  <si>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</si>
  <si>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</si>
  <si>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</si>
  <si>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</si>
  <si>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</si>
  <si>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</si>
  <si>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</si>
  <si>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</si>
  <si>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</si>
  <si>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</si>
  <si>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</si>
  <si>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</si>
  <si>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</si>
  <si>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</si>
  <si>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</si>
  <si>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</si>
  <si>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</si>
  <si>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</si>
  <si>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</si>
  <si>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</si>
  <si>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</si>
  <si>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</si>
  <si>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</si>
  <si>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</si>
  <si>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</si>
  <si>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</si>
  <si>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</si>
  <si>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</si>
  <si>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</si>
  <si>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</si>
  <si>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</si>
  <si>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</si>
  <si>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</si>
  <si>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</si>
  <si>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</si>
  <si>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</si>
  <si>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</si>
  <si>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</si>
  <si>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</si>
  <si>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</si>
  <si>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</si>
  <si>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</si>
  <si>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</si>
  <si>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</si>
  <si>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</si>
  <si>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</si>
  <si>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</si>
  <si>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</si>
  <si>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</si>
  <si>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</si>
  <si>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</si>
  <si>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</si>
  <si>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</si>
  <si>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</si>
  <si>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</si>
  <si>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</si>
  <si>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</si>
  <si>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</si>
  <si>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</si>
  <si>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</si>
  <si>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</si>
  <si>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</si>
  <si>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</si>
  <si>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</si>
  <si>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</si>
  <si>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</si>
  <si>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</si>
  <si>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</si>
  <si>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</si>
  <si>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</si>
  <si>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</si>
  <si>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</si>
  <si>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</si>
  <si>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</si>
  <si>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</si>
  <si>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</si>
  <si>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</si>
  <si>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</si>
  <si>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</si>
  <si>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</si>
  <si>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</si>
  <si>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</si>
  <si>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</si>
  <si>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</si>
  <si>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</si>
  <si>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</si>
  <si>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</si>
  <si>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</si>
  <si>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</si>
  <si>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</si>
  <si>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</si>
  <si>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</si>
  <si>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</si>
  <si>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</si>
  <si>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</si>
  <si>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</si>
  <si>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</si>
  <si>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</si>
  <si>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</si>
  <si>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</si>
  <si>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</si>
  <si>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</si>
  <si>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</si>
  <si>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</si>
  <si>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</si>
  <si>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</si>
  <si>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</si>
  <si>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</si>
  <si>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</si>
  <si>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</si>
  <si>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</si>
  <si>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</si>
  <si>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</si>
  <si>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</si>
  <si>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</si>
  <si>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</si>
  <si>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</si>
  <si>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</si>
  <si>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</si>
  <si>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</si>
  <si>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</si>
  <si>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</si>
  <si>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</si>
  <si>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</si>
  <si>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</si>
  <si>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</si>
  <si>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</si>
  <si>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</si>
  <si>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</si>
  <si>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</si>
  <si>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</si>
  <si>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</si>
  <si>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</si>
  <si>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</si>
  <si>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</si>
  <si>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</si>
  <si>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</si>
  <si>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</si>
  <si>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</si>
  <si>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</si>
  <si>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</si>
  <si>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</si>
  <si>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</si>
  <si>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</si>
  <si>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</si>
  <si>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</si>
  <si>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</si>
  <si>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</si>
  <si>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</si>
  <si>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</si>
  <si>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</si>
  <si>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</si>
  <si>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</si>
  <si>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</si>
  <si>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</si>
  <si>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</si>
  <si>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</si>
  <si>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</si>
  <si>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</si>
  <si>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</si>
  <si>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</si>
  <si>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</si>
  <si>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</si>
  <si>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</si>
  <si>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</si>
  <si>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</si>
  <si>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</si>
  <si>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</si>
  <si>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</si>
  <si>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</si>
  <si>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</si>
  <si>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</si>
  <si>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</si>
  <si>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</si>
  <si>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</si>
  <si>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</si>
  <si>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</si>
  <si>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</si>
  <si>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</si>
  <si>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</si>
  <si>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</si>
  <si>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</si>
  <si>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</si>
  <si>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</si>
  <si>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</si>
  <si>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</si>
  <si>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</si>
  <si>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</si>
  <si>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</si>
  <si>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</si>
  <si>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</si>
  <si>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</si>
  <si>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</si>
  <si>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</si>
  <si>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</si>
  <si>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</si>
  <si>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</si>
  <si>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</si>
  <si>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</si>
  <si>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</si>
  <si>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</si>
  <si>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</si>
  <si>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</si>
  <si>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</si>
  <si>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</si>
  <si>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</si>
  <si>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</si>
  <si>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</si>
  <si>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</si>
  <si>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</si>
  <si>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</si>
  <si>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</si>
  <si>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</si>
  <si>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</si>
  <si>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</si>
  <si>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</si>
  <si>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</si>
  <si>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</si>
  <si>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</si>
  <si>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</si>
  <si>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</si>
  <si>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</si>
  <si>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</si>
  <si>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</si>
  <si>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</si>
  <si>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</si>
  <si>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</si>
  <si>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</si>
  <si>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</si>
  <si>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</si>
  <si>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</si>
  <si>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</si>
  <si>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</si>
  <si>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</si>
  <si>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</si>
  <si>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</si>
  <si>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</si>
  <si>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</si>
  <si>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</si>
  <si>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</si>
  <si>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</si>
  <si>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</si>
  <si>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</si>
  <si>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</si>
  <si>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</si>
  <si>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</si>
  <si>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</si>
  <si>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</si>
  <si>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</si>
  <si>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</si>
  <si>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</si>
  <si>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</si>
  <si>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</si>
  <si>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</si>
  <si>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</si>
  <si>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</si>
  <si>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</si>
  <si>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</si>
  <si>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</si>
  <si>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</si>
  <si>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</si>
  <si>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</si>
  <si>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</si>
  <si>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</si>
  <si>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</si>
  <si>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</si>
  <si>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</si>
  <si>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</si>
  <si>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</si>
  <si>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</si>
  <si>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</si>
  <si>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</si>
  <si>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</si>
  <si>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</si>
  <si>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</si>
  <si>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</si>
  <si>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</si>
  <si>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Реконструкция ТП-849 с заменой на комплектную трансформаторную подстанцию в соответствии с договором на ТП № 1-55-24-0075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</si>
  <si>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(№1-55-24-0075)</t>
  </si>
  <si>
    <t>Выполнение условий тех. присоединения, подключение новых абонентов, повышение надежности и качества электроснабжения(№1-55-24-0075)</t>
  </si>
  <si>
    <t>014702</t>
  </si>
  <si>
    <t xml:space="preserve">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</si>
</sst>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8.9063772100000005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8.1421652099999999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349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349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электроснабжения(№1-55-24-0075)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331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8.9063772100000005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</v>
      </c>
      <c r="O24" s="213"/>
      <c r="P24" s="213"/>
      <c r="Q24" s="213"/>
      <c r="R24" s="213">
        <v>8.9063772100000005</v>
      </c>
      <c r="S24" s="213">
        <v>8.9063772100000005</v>
      </c>
      <c r="T24" s="213">
        <f>H24+L24+P24</f>
        <v>0</v>
      </c>
      <c r="U24" s="213">
        <f>J24+N24+R24+F24+V24</f>
        <v>8.9063772100000005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8.9063772100000005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8.9063772100000005</v>
      </c>
      <c r="S27" s="215">
        <v>8.9063772100000005</v>
      </c>
      <c r="T27" s="215">
        <f t="shared" si="0"/>
        <v>0</v>
      </c>
      <c r="U27" s="215">
        <f t="shared" si="2"/>
        <v>8.9063772100000005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8.1421652099999999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/>
      <c r="Q30" s="215"/>
      <c r="R30" s="215">
        <v>8.1421652099999999</v>
      </c>
      <c r="S30" s="215">
        <v>0.34408356000000001</v>
      </c>
      <c r="T30" s="213">
        <f t="shared" si="0"/>
        <v>0</v>
      </c>
      <c r="U30" s="213">
        <f>J30+N30+R30+F30+V30</f>
        <v>8.1421652099999999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2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2</v>
      </c>
      <c r="S37" s="215">
        <f t="shared" si="3"/>
        <v>2</v>
      </c>
      <c r="T37" s="215">
        <f t="shared" si="0"/>
        <v>0</v>
      </c>
      <c r="U37" s="215">
        <f t="shared" si="4"/>
        <v>2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9.5000000000000001E-2</v>
      </c>
      <c r="S39" s="215">
        <f t="shared" si="5"/>
        <v>9.5000000000000001E-2</v>
      </c>
      <c r="T39" s="215">
        <f t="shared" si="0"/>
        <v>0</v>
      </c>
      <c r="U39" s="215">
        <f t="shared" si="4"/>
        <v>9.5000000000000001E-2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0.189</v>
      </c>
      <c r="S41" s="215">
        <f t="shared" si="5"/>
        <v>9.4E-2</v>
      </c>
      <c r="T41" s="215">
        <f t="shared" si="0"/>
        <v>0</v>
      </c>
      <c r="U41" s="215">
        <f t="shared" si="4"/>
        <v>0.189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2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2</v>
      </c>
      <c r="S45" s="215">
        <f t="shared" si="6"/>
        <v>2</v>
      </c>
      <c r="T45" s="215">
        <f t="shared" si="0"/>
        <v>0</v>
      </c>
      <c r="U45" s="215">
        <f t="shared" si="7"/>
        <v>2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9.5000000000000001E-2</v>
      </c>
      <c r="S47" s="215">
        <v>9.5000000000000001E-2</v>
      </c>
      <c r="T47" s="215">
        <f t="shared" si="0"/>
        <v>0</v>
      </c>
      <c r="U47" s="215">
        <f t="shared" si="7"/>
        <v>9.5000000000000001E-2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0.189</v>
      </c>
      <c r="S49" s="215">
        <v>9.4E-2</v>
      </c>
      <c r="T49" s="215">
        <f t="shared" si="0"/>
        <v>0</v>
      </c>
      <c r="U49" s="215">
        <f t="shared" si="7"/>
        <v>0.189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8.5103323999999994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8.5103323999999994</v>
      </c>
      <c r="S52" s="215">
        <v>8.5103323999999994</v>
      </c>
      <c r="T52" s="215">
        <f t="shared" si="0"/>
        <v>0</v>
      </c>
      <c r="U52" s="215">
        <f t="shared" ref="U52:U57" si="8">J52+N52+R52</f>
        <v>8.5103323999999994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2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2</v>
      </c>
      <c r="S54" s="215">
        <v>2</v>
      </c>
      <c r="T54" s="215">
        <f t="shared" si="0"/>
        <v>0</v>
      </c>
      <c r="U54" s="215">
        <f t="shared" si="8"/>
        <v>2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0.189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0.189</v>
      </c>
      <c r="S56" s="215">
        <v>0.189</v>
      </c>
      <c r="T56" s="215">
        <f t="shared" si="0"/>
        <v>0</v>
      </c>
      <c r="U56" s="215">
        <f t="shared" si="8"/>
        <v>0.189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Реконструкция ТП-849 с заменой на комплектную трансформаторную подстанцию в соответствии с договором на ТП № 1-55-24-0075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>
        <v>2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316</v>
      </c>
      <c r="B27" s="216">
        <f>'1. паспорт местоположение'!C48</f>
        <v>8.9063772100000005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8.9063772100000005</v>
      </c>
    </row>
    <row r="36" spans="1:2" ht="16.5" thickBot="1" x14ac:dyDescent="0.3">
      <c r="A36" s="97" t="s">
        <v>167</v>
      </c>
      <c r="B36" s="217">
        <f>'3.4. Паспорт фин осв ввод'!U30*1.18</f>
        <v>9.6077549478000002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8.9063772100000005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9.6077549478000002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2026-08-05T08:20:52Z</dcterms:modified>
</cp:coreProperties>
</file>